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4-В до 500\18.07.2025-14.08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G72" i="1" l="1"/>
  <c r="A61" i="1" l="1"/>
  <c r="A62" i="1"/>
  <c r="A63" i="1"/>
  <c r="A64" i="1"/>
  <c r="A65" i="1"/>
  <c r="A66" i="1"/>
  <c r="A67" i="1"/>
  <c r="A68" i="1"/>
  <c r="A69" i="1"/>
  <c r="A70" i="1"/>
  <c r="A71" i="1"/>
  <c r="A12" i="1"/>
</calcChain>
</file>

<file path=xl/sharedStrings.xml><?xml version="1.0" encoding="utf-8"?>
<sst xmlns="http://schemas.openxmlformats.org/spreadsheetml/2006/main" count="326" uniqueCount="119">
  <si>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</si>
  <si>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</si>
  <si>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</si>
  <si>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</si>
  <si>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</si>
  <si>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</si>
  <si>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</si>
  <si>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</si>
  <si>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</si>
  <si>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</si>
  <si>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</si>
  <si>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</si>
  <si>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</si>
  <si>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</si>
  <si>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</si>
  <si>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</si>
  <si>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</si>
  <si>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</si>
  <si>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</si>
  <si>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</si>
  <si>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</si>
  <si>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</si>
  <si>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</si>
  <si>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(заглушки, короба, кабель-канал) - 1 234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</si>
  <si>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НВЛ-2025/44-В </t>
    </r>
  </si>
  <si>
    <t>ЛОТ ДЕЛИМЫЙ</t>
  </si>
  <si>
    <t>VNK1600025</t>
  </si>
  <si>
    <t>НВЛ</t>
  </si>
  <si>
    <t>1603241</t>
  </si>
  <si>
    <t>Заглушка торцевая ЗТ 100х100 УТ1,5</t>
  </si>
  <si>
    <t>ШТ</t>
  </si>
  <si>
    <t>VNK1600028</t>
  </si>
  <si>
    <t>VNK1600002</t>
  </si>
  <si>
    <t>1255627</t>
  </si>
  <si>
    <t>Короб прямой КП-0,1/0,1-2У1</t>
  </si>
  <si>
    <t>VNK1600004</t>
  </si>
  <si>
    <t>1650377</t>
  </si>
  <si>
    <t>1650378</t>
  </si>
  <si>
    <t>Короб металлический СУВн (ц) 100х100 ХЛ1</t>
  </si>
  <si>
    <t>Короб металлический СУВв (ц) 100х100 ХЛ1</t>
  </si>
  <si>
    <t>VNK1700001</t>
  </si>
  <si>
    <t>1355387</t>
  </si>
  <si>
    <t>Короб Phoenix Contact CD 60X60 BU арт. 3240314</t>
  </si>
  <si>
    <t>VNK1600003</t>
  </si>
  <si>
    <t>1360772</t>
  </si>
  <si>
    <t>Короб СУ100х100Ц УТ1,5</t>
  </si>
  <si>
    <t>VNK1600005</t>
  </si>
  <si>
    <t>1223937</t>
  </si>
  <si>
    <t>Короб СТ 100х100 ЭХЛ (Самарский завод ЭМИ)</t>
  </si>
  <si>
    <t>1603187</t>
  </si>
  <si>
    <t>Короб угловой вертикальный СУ 100х100 У90В УТ1,5</t>
  </si>
  <si>
    <t>VNK1600032</t>
  </si>
  <si>
    <t>VNK1600033</t>
  </si>
  <si>
    <t>VNK1600050</t>
  </si>
  <si>
    <t>VNK1600001</t>
  </si>
  <si>
    <t>1783155</t>
  </si>
  <si>
    <t>Хомут для короба СП100х50</t>
  </si>
  <si>
    <t>1213838</t>
  </si>
  <si>
    <t>Короб прямой СП 200х100 П-2,0 оцинк.</t>
  </si>
  <si>
    <t>VNK1600053</t>
  </si>
  <si>
    <t>1478721</t>
  </si>
  <si>
    <t>Короб DKC T1 40x40 00134</t>
  </si>
  <si>
    <t>VNK1600026</t>
  </si>
  <si>
    <t>VNK1700002</t>
  </si>
  <si>
    <t>1895633</t>
  </si>
  <si>
    <t>Заглушка торцевая 100х50 УХЛ1</t>
  </si>
  <si>
    <t>1678761</t>
  </si>
  <si>
    <t>1678763</t>
  </si>
  <si>
    <t>Короб металлический СУ (ц) 50х50 ХЛ1</t>
  </si>
  <si>
    <t>Короб металлический СУВн (ц) 50х50 ХЛ1</t>
  </si>
  <si>
    <t>1650372</t>
  </si>
  <si>
    <t>1650375</t>
  </si>
  <si>
    <t>Заглушка торцевая ЗТ 50х50 УТ1,5</t>
  </si>
  <si>
    <t>Короб металлический СУ(ц) 100х100 ХЛ1</t>
  </si>
  <si>
    <t>VNK1600021</t>
  </si>
  <si>
    <t>VNK1600034</t>
  </si>
  <si>
    <t>VNK1600046</t>
  </si>
  <si>
    <t>VNK1600048</t>
  </si>
  <si>
    <t>VNK2000001</t>
  </si>
  <si>
    <t>1213836</t>
  </si>
  <si>
    <t>Короб угловой СУ100х50-У90Н ЭХЛ (Самарский завод ЭМИ)</t>
  </si>
  <si>
    <t>VNK1900001</t>
  </si>
  <si>
    <t>1231040</t>
  </si>
  <si>
    <t>Кабель-канал TA-GN 150x80W0 ДКС 01792</t>
  </si>
  <si>
    <t>VNK2200014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</si>
  <si>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</si>
  <si>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</si>
  <si>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</si>
  <si>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</si>
  <si>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</si>
  <si>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</si>
  <si>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</si>
  <si>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</si>
  <si>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</si>
  <si>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</si>
  <si>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</si>
  <si>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</si>
  <si>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VNK2200013</t>
  </si>
  <si>
    <t>VNK2300001</t>
  </si>
  <si>
    <t>1313806</t>
  </si>
  <si>
    <t>Кабель-канал Phoenix Contact P/n 3240192</t>
  </si>
  <si>
    <t>1420904</t>
  </si>
  <si>
    <t>Короб прямой У1079 УХЛ2,5</t>
  </si>
  <si>
    <t>1555081</t>
  </si>
  <si>
    <t>Короб Phoenix Contact CD 40X80 арт.3240198</t>
  </si>
  <si>
    <t>1627075</t>
  </si>
  <si>
    <t>Короб перфорированный 80x80x2000 Phoenix Contact p/n 3240200</t>
  </si>
  <si>
    <t>1650376</t>
  </si>
  <si>
    <t>Короб металлический СТ(ц) 100х100 ХЛ1</t>
  </si>
  <si>
    <t>VNK2300002</t>
  </si>
  <si>
    <t>VNK2300006</t>
  </si>
  <si>
    <t>VNK2300007</t>
  </si>
  <si>
    <t>1360315</t>
  </si>
  <si>
    <t>Мини-канал DKC TMC 22/1х10 УХЛ2 L=2м арт.00317</t>
  </si>
  <si>
    <t>VNK23R0003</t>
  </si>
  <si>
    <t>1850740</t>
  </si>
  <si>
    <t>Короб кабельный 40х25 арт.08-01-01-1</t>
  </si>
  <si>
    <t>VNK2400001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</si>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</sst>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2"/>
  <sheetViews>
    <sheetView tabSelected="1" view="pageBreakPreview" topLeftCell="A55" zoomScale="85" zoomScaleNormal="80" zoomScaleSheetLayoutView="85" workbookViewId="0">
      <selection activeCell="B12" sqref="B12:I7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10</v>
      </c>
      <c r="H12" s="37">
        <v>110</v>
      </c>
      <c r="I12" s="26">
        <v>42541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8</v>
      </c>
      <c r="H13" s="37">
        <v>110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6</v>
      </c>
      <c r="H14" s="37">
        <v>2409.81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36</v>
      </c>
      <c r="E15" s="25" t="s">
        <v>38</v>
      </c>
      <c r="F15" s="24" t="s">
        <v>30</v>
      </c>
      <c r="G15" s="27">
        <v>1</v>
      </c>
      <c r="H15" s="37">
        <v>871.63</v>
      </c>
      <c r="I15" s="26">
        <v>42601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27</v>
      </c>
      <c r="D16" s="24" t="s">
        <v>37</v>
      </c>
      <c r="E16" s="25" t="s">
        <v>39</v>
      </c>
      <c r="F16" s="24" t="s">
        <v>30</v>
      </c>
      <c r="G16" s="27">
        <v>1</v>
      </c>
      <c r="H16" s="37">
        <v>871.63</v>
      </c>
      <c r="I16" s="26">
        <v>42601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1</v>
      </c>
      <c r="H17" s="37">
        <v>1160.46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36</v>
      </c>
      <c r="E18" s="25" t="s">
        <v>38</v>
      </c>
      <c r="F18" s="24" t="s">
        <v>30</v>
      </c>
      <c r="G18" s="27">
        <v>2</v>
      </c>
      <c r="H18" s="37">
        <v>778.92</v>
      </c>
      <c r="I18" s="26">
        <v>42783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27</v>
      </c>
      <c r="D19" s="24" t="s">
        <v>37</v>
      </c>
      <c r="E19" s="25" t="s">
        <v>39</v>
      </c>
      <c r="F19" s="24" t="s">
        <v>30</v>
      </c>
      <c r="G19" s="27">
        <v>2</v>
      </c>
      <c r="H19" s="37">
        <v>778.92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27</v>
      </c>
      <c r="D20" s="24" t="s">
        <v>44</v>
      </c>
      <c r="E20" s="25" t="s">
        <v>45</v>
      </c>
      <c r="F20" s="24" t="s">
        <v>30</v>
      </c>
      <c r="G20" s="27">
        <v>2</v>
      </c>
      <c r="H20" s="37">
        <v>880.58</v>
      </c>
      <c r="I20" s="26">
        <v>42682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27</v>
      </c>
      <c r="D21" s="24" t="s">
        <v>47</v>
      </c>
      <c r="E21" s="25" t="s">
        <v>48</v>
      </c>
      <c r="F21" s="24" t="s">
        <v>30</v>
      </c>
      <c r="G21" s="27">
        <v>1</v>
      </c>
      <c r="H21" s="37">
        <v>295</v>
      </c>
      <c r="I21" s="26">
        <v>42682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27</v>
      </c>
      <c r="D22" s="24" t="s">
        <v>49</v>
      </c>
      <c r="E22" s="25" t="s">
        <v>50</v>
      </c>
      <c r="F22" s="24" t="s">
        <v>30</v>
      </c>
      <c r="G22" s="27">
        <v>2</v>
      </c>
      <c r="H22" s="37">
        <v>867.29</v>
      </c>
      <c r="I22" s="26">
        <v>42682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27</v>
      </c>
      <c r="D23" s="24" t="s">
        <v>28</v>
      </c>
      <c r="E23" s="25" t="s">
        <v>29</v>
      </c>
      <c r="F23" s="24" t="s">
        <v>30</v>
      </c>
      <c r="G23" s="27">
        <v>2</v>
      </c>
      <c r="H23" s="37">
        <v>110</v>
      </c>
      <c r="I23" s="26">
        <v>42541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52</v>
      </c>
      <c r="C24" s="24" t="s">
        <v>27</v>
      </c>
      <c r="D24" s="24" t="s">
        <v>28</v>
      </c>
      <c r="E24" s="25" t="s">
        <v>29</v>
      </c>
      <c r="F24" s="24" t="s">
        <v>30</v>
      </c>
      <c r="G24" s="27">
        <v>2</v>
      </c>
      <c r="H24" s="37">
        <v>110</v>
      </c>
      <c r="I24" s="26">
        <v>42541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27</v>
      </c>
      <c r="D25" s="24" t="s">
        <v>28</v>
      </c>
      <c r="E25" s="25" t="s">
        <v>29</v>
      </c>
      <c r="F25" s="24" t="s">
        <v>30</v>
      </c>
      <c r="G25" s="27">
        <v>2</v>
      </c>
      <c r="H25" s="37">
        <v>110</v>
      </c>
      <c r="I25" s="26">
        <v>42541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27</v>
      </c>
      <c r="D26" s="24" t="s">
        <v>55</v>
      </c>
      <c r="E26" s="25" t="s">
        <v>56</v>
      </c>
      <c r="F26" s="24" t="s">
        <v>30</v>
      </c>
      <c r="G26" s="27">
        <v>760</v>
      </c>
      <c r="H26" s="37">
        <v>125</v>
      </c>
      <c r="I26" s="26">
        <v>42683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32</v>
      </c>
      <c r="C27" s="24" t="s">
        <v>27</v>
      </c>
      <c r="D27" s="24" t="s">
        <v>57</v>
      </c>
      <c r="E27" s="25" t="s">
        <v>58</v>
      </c>
      <c r="F27" s="24" t="s">
        <v>30</v>
      </c>
      <c r="G27" s="27">
        <v>3</v>
      </c>
      <c r="H27" s="37">
        <v>1977.14</v>
      </c>
      <c r="I27" s="26">
        <v>42682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59</v>
      </c>
      <c r="C28" s="24" t="s">
        <v>27</v>
      </c>
      <c r="D28" s="24" t="s">
        <v>28</v>
      </c>
      <c r="E28" s="25" t="s">
        <v>29</v>
      </c>
      <c r="F28" s="24" t="s">
        <v>30</v>
      </c>
      <c r="G28" s="27">
        <v>52</v>
      </c>
      <c r="H28" s="37">
        <v>110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27</v>
      </c>
      <c r="D29" s="24" t="s">
        <v>60</v>
      </c>
      <c r="E29" s="25" t="s">
        <v>61</v>
      </c>
      <c r="F29" s="24" t="s">
        <v>30</v>
      </c>
      <c r="G29" s="27">
        <v>2</v>
      </c>
      <c r="H29" s="37">
        <v>769.7</v>
      </c>
      <c r="I29" s="26">
        <v>42681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62</v>
      </c>
      <c r="C30" s="24" t="s">
        <v>27</v>
      </c>
      <c r="D30" s="24" t="s">
        <v>28</v>
      </c>
      <c r="E30" s="25" t="s">
        <v>29</v>
      </c>
      <c r="F30" s="24" t="s">
        <v>30</v>
      </c>
      <c r="G30" s="27">
        <v>7</v>
      </c>
      <c r="H30" s="37">
        <v>110</v>
      </c>
      <c r="I30" s="26">
        <v>42541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63</v>
      </c>
      <c r="C31" s="24" t="s">
        <v>27</v>
      </c>
      <c r="D31" s="24" t="s">
        <v>64</v>
      </c>
      <c r="E31" s="25" t="s">
        <v>65</v>
      </c>
      <c r="F31" s="24" t="s">
        <v>30</v>
      </c>
      <c r="G31" s="27">
        <v>12</v>
      </c>
      <c r="H31" s="37">
        <v>129.46</v>
      </c>
      <c r="I31" s="26">
        <v>42615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32</v>
      </c>
      <c r="C32" s="24" t="s">
        <v>27</v>
      </c>
      <c r="D32" s="24" t="s">
        <v>66</v>
      </c>
      <c r="E32" s="25" t="s">
        <v>68</v>
      </c>
      <c r="F32" s="24" t="s">
        <v>30</v>
      </c>
      <c r="G32" s="27">
        <v>2</v>
      </c>
      <c r="H32" s="37">
        <v>495.18</v>
      </c>
      <c r="I32" s="26">
        <v>42462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32</v>
      </c>
      <c r="C33" s="24" t="s">
        <v>27</v>
      </c>
      <c r="D33" s="24" t="s">
        <v>67</v>
      </c>
      <c r="E33" s="25" t="s">
        <v>69</v>
      </c>
      <c r="F33" s="24" t="s">
        <v>30</v>
      </c>
      <c r="G33" s="27">
        <v>2</v>
      </c>
      <c r="H33" s="37">
        <v>483.48</v>
      </c>
      <c r="I33" s="26">
        <v>42462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43</v>
      </c>
      <c r="C34" s="24" t="s">
        <v>27</v>
      </c>
      <c r="D34" s="24" t="s">
        <v>70</v>
      </c>
      <c r="E34" s="25" t="s">
        <v>72</v>
      </c>
      <c r="F34" s="24" t="s">
        <v>30</v>
      </c>
      <c r="G34" s="27">
        <v>2</v>
      </c>
      <c r="H34" s="37">
        <v>101.09</v>
      </c>
      <c r="I34" s="26">
        <v>42684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43</v>
      </c>
      <c r="C35" s="24" t="s">
        <v>27</v>
      </c>
      <c r="D35" s="24" t="s">
        <v>71</v>
      </c>
      <c r="E35" s="25" t="s">
        <v>73</v>
      </c>
      <c r="F35" s="24" t="s">
        <v>30</v>
      </c>
      <c r="G35" s="27">
        <v>3</v>
      </c>
      <c r="H35" s="37">
        <v>594.55999999999995</v>
      </c>
      <c r="I35" s="26">
        <v>42462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74</v>
      </c>
      <c r="C36" s="24" t="s">
        <v>27</v>
      </c>
      <c r="D36" s="24" t="s">
        <v>28</v>
      </c>
      <c r="E36" s="25" t="s">
        <v>29</v>
      </c>
      <c r="F36" s="24" t="s">
        <v>30</v>
      </c>
      <c r="G36" s="27">
        <v>6</v>
      </c>
      <c r="H36" s="37">
        <v>110</v>
      </c>
      <c r="I36" s="26">
        <v>42541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75</v>
      </c>
      <c r="C37" s="24" t="s">
        <v>27</v>
      </c>
      <c r="D37" s="24" t="s">
        <v>28</v>
      </c>
      <c r="E37" s="25" t="s">
        <v>29</v>
      </c>
      <c r="F37" s="24" t="s">
        <v>30</v>
      </c>
      <c r="G37" s="27">
        <v>2</v>
      </c>
      <c r="H37" s="37">
        <v>110</v>
      </c>
      <c r="I37" s="26">
        <v>42541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76</v>
      </c>
      <c r="C38" s="24" t="s">
        <v>27</v>
      </c>
      <c r="D38" s="24" t="s">
        <v>28</v>
      </c>
      <c r="E38" s="25" t="s">
        <v>29</v>
      </c>
      <c r="F38" s="24" t="s">
        <v>30</v>
      </c>
      <c r="G38" s="27">
        <v>5</v>
      </c>
      <c r="H38" s="37">
        <v>110</v>
      </c>
      <c r="I38" s="26">
        <v>42541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77</v>
      </c>
      <c r="C39" s="24" t="s">
        <v>27</v>
      </c>
      <c r="D39" s="24" t="s">
        <v>28</v>
      </c>
      <c r="E39" s="25" t="s">
        <v>29</v>
      </c>
      <c r="F39" s="24" t="s">
        <v>30</v>
      </c>
      <c r="G39" s="27">
        <v>6</v>
      </c>
      <c r="H39" s="37">
        <v>110</v>
      </c>
      <c r="I39" s="26">
        <v>42541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40</v>
      </c>
      <c r="C40" s="24" t="s">
        <v>27</v>
      </c>
      <c r="D40" s="24" t="s">
        <v>28</v>
      </c>
      <c r="E40" s="25" t="s">
        <v>29</v>
      </c>
      <c r="F40" s="24" t="s">
        <v>30</v>
      </c>
      <c r="G40" s="27">
        <v>1</v>
      </c>
      <c r="H40" s="37">
        <v>110</v>
      </c>
      <c r="I40" s="26">
        <v>42614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78</v>
      </c>
      <c r="C41" s="24" t="s">
        <v>27</v>
      </c>
      <c r="D41" s="24" t="s">
        <v>79</v>
      </c>
      <c r="E41" s="25" t="s">
        <v>80</v>
      </c>
      <c r="F41" s="24" t="s">
        <v>30</v>
      </c>
      <c r="G41" s="27">
        <v>5</v>
      </c>
      <c r="H41" s="37">
        <v>780.06</v>
      </c>
      <c r="I41" s="26">
        <v>42684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78</v>
      </c>
      <c r="C42" s="24" t="s">
        <v>27</v>
      </c>
      <c r="D42" s="24" t="s">
        <v>47</v>
      </c>
      <c r="E42" s="25" t="s">
        <v>48</v>
      </c>
      <c r="F42" s="24" t="s">
        <v>30</v>
      </c>
      <c r="G42" s="27">
        <v>25</v>
      </c>
      <c r="H42" s="37">
        <v>295</v>
      </c>
      <c r="I42" s="26">
        <v>42462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78</v>
      </c>
      <c r="C43" s="24" t="s">
        <v>27</v>
      </c>
      <c r="D43" s="24" t="s">
        <v>28</v>
      </c>
      <c r="E43" s="25" t="s">
        <v>29</v>
      </c>
      <c r="F43" s="24" t="s">
        <v>30</v>
      </c>
      <c r="G43" s="27">
        <v>6</v>
      </c>
      <c r="H43" s="37">
        <v>110</v>
      </c>
      <c r="I43" s="26">
        <v>42614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81</v>
      </c>
      <c r="C44" s="24" t="s">
        <v>27</v>
      </c>
      <c r="D44" s="24" t="s">
        <v>82</v>
      </c>
      <c r="E44" s="25" t="s">
        <v>83</v>
      </c>
      <c r="F44" s="24" t="s">
        <v>30</v>
      </c>
      <c r="G44" s="27">
        <v>2</v>
      </c>
      <c r="H44" s="37">
        <v>3946.03</v>
      </c>
      <c r="I44" s="26">
        <v>43405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84</v>
      </c>
      <c r="C45" s="24" t="s">
        <v>27</v>
      </c>
      <c r="D45" s="24" t="s">
        <v>28</v>
      </c>
      <c r="E45" s="25" t="s">
        <v>29</v>
      </c>
      <c r="F45" s="24" t="s">
        <v>30</v>
      </c>
      <c r="G45" s="27">
        <v>5</v>
      </c>
      <c r="H45" s="37">
        <v>110</v>
      </c>
      <c r="I45" s="26">
        <v>42541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85</v>
      </c>
      <c r="C46" s="24" t="s">
        <v>27</v>
      </c>
      <c r="D46" s="24" t="s">
        <v>28</v>
      </c>
      <c r="E46" s="25" t="s">
        <v>29</v>
      </c>
      <c r="F46" s="24" t="s">
        <v>30</v>
      </c>
      <c r="G46" s="27">
        <v>4</v>
      </c>
      <c r="H46" s="37">
        <v>110</v>
      </c>
      <c r="I46" s="26">
        <v>42541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86</v>
      </c>
      <c r="C47" s="24" t="s">
        <v>27</v>
      </c>
      <c r="D47" s="24" t="s">
        <v>28</v>
      </c>
      <c r="E47" s="25" t="s">
        <v>29</v>
      </c>
      <c r="F47" s="24" t="s">
        <v>30</v>
      </c>
      <c r="G47" s="27">
        <v>2</v>
      </c>
      <c r="H47" s="37">
        <v>110</v>
      </c>
      <c r="I47" s="26">
        <v>42541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87</v>
      </c>
      <c r="C48" s="24" t="s">
        <v>27</v>
      </c>
      <c r="D48" s="24" t="s">
        <v>28</v>
      </c>
      <c r="E48" s="25" t="s">
        <v>29</v>
      </c>
      <c r="F48" s="24" t="s">
        <v>30</v>
      </c>
      <c r="G48" s="27">
        <v>5</v>
      </c>
      <c r="H48" s="37">
        <v>110</v>
      </c>
      <c r="I48" s="26">
        <v>42541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88</v>
      </c>
      <c r="C49" s="24" t="s">
        <v>27</v>
      </c>
      <c r="D49" s="24" t="s">
        <v>28</v>
      </c>
      <c r="E49" s="25" t="s">
        <v>29</v>
      </c>
      <c r="F49" s="24" t="s">
        <v>30</v>
      </c>
      <c r="G49" s="27">
        <v>5</v>
      </c>
      <c r="H49" s="37">
        <v>110</v>
      </c>
      <c r="I49" s="26">
        <v>42541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89</v>
      </c>
      <c r="C50" s="24" t="s">
        <v>27</v>
      </c>
      <c r="D50" s="24" t="s">
        <v>28</v>
      </c>
      <c r="E50" s="25" t="s">
        <v>29</v>
      </c>
      <c r="F50" s="24" t="s">
        <v>30</v>
      </c>
      <c r="G50" s="27">
        <v>2</v>
      </c>
      <c r="H50" s="37">
        <v>110</v>
      </c>
      <c r="I50" s="26">
        <v>42541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90</v>
      </c>
      <c r="C51" s="24" t="s">
        <v>27</v>
      </c>
      <c r="D51" s="24" t="s">
        <v>28</v>
      </c>
      <c r="E51" s="25" t="s">
        <v>29</v>
      </c>
      <c r="F51" s="24" t="s">
        <v>30</v>
      </c>
      <c r="G51" s="27">
        <v>2</v>
      </c>
      <c r="H51" s="37">
        <v>110</v>
      </c>
      <c r="I51" s="26">
        <v>42541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91</v>
      </c>
      <c r="C52" s="24" t="s">
        <v>27</v>
      </c>
      <c r="D52" s="24" t="s">
        <v>28</v>
      </c>
      <c r="E52" s="25" t="s">
        <v>29</v>
      </c>
      <c r="F52" s="24" t="s">
        <v>30</v>
      </c>
      <c r="G52" s="27">
        <v>2</v>
      </c>
      <c r="H52" s="37">
        <v>110</v>
      </c>
      <c r="I52" s="26">
        <v>42541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92</v>
      </c>
      <c r="C53" s="24" t="s">
        <v>27</v>
      </c>
      <c r="D53" s="24" t="s">
        <v>28</v>
      </c>
      <c r="E53" s="25" t="s">
        <v>29</v>
      </c>
      <c r="F53" s="24" t="s">
        <v>30</v>
      </c>
      <c r="G53" s="27">
        <v>2</v>
      </c>
      <c r="H53" s="37">
        <v>110</v>
      </c>
      <c r="I53" s="26">
        <v>42541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93</v>
      </c>
      <c r="C54" s="24" t="s">
        <v>27</v>
      </c>
      <c r="D54" s="24" t="s">
        <v>28</v>
      </c>
      <c r="E54" s="25" t="s">
        <v>29</v>
      </c>
      <c r="F54" s="24" t="s">
        <v>30</v>
      </c>
      <c r="G54" s="27">
        <v>3</v>
      </c>
      <c r="H54" s="37">
        <v>110</v>
      </c>
      <c r="I54" s="26">
        <v>42541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94</v>
      </c>
      <c r="C55" s="24" t="s">
        <v>27</v>
      </c>
      <c r="D55" s="24" t="s">
        <v>28</v>
      </c>
      <c r="E55" s="25" t="s">
        <v>29</v>
      </c>
      <c r="F55" s="24" t="s">
        <v>30</v>
      </c>
      <c r="G55" s="27">
        <v>5</v>
      </c>
      <c r="H55" s="37">
        <v>110</v>
      </c>
      <c r="I55" s="26">
        <v>42541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95</v>
      </c>
      <c r="C56" s="24" t="s">
        <v>27</v>
      </c>
      <c r="D56" s="24" t="s">
        <v>28</v>
      </c>
      <c r="E56" s="25" t="s">
        <v>29</v>
      </c>
      <c r="F56" s="24" t="s">
        <v>30</v>
      </c>
      <c r="G56" s="27">
        <v>2</v>
      </c>
      <c r="H56" s="37">
        <v>110</v>
      </c>
      <c r="I56" s="26">
        <v>42541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96</v>
      </c>
      <c r="C57" s="24" t="s">
        <v>27</v>
      </c>
      <c r="D57" s="24" t="s">
        <v>28</v>
      </c>
      <c r="E57" s="25" t="s">
        <v>29</v>
      </c>
      <c r="F57" s="24" t="s">
        <v>30</v>
      </c>
      <c r="G57" s="27">
        <v>2</v>
      </c>
      <c r="H57" s="37">
        <v>110</v>
      </c>
      <c r="I57" s="26">
        <v>42541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97</v>
      </c>
      <c r="C58" s="24" t="s">
        <v>27</v>
      </c>
      <c r="D58" s="24" t="s">
        <v>28</v>
      </c>
      <c r="E58" s="25" t="s">
        <v>29</v>
      </c>
      <c r="F58" s="24" t="s">
        <v>30</v>
      </c>
      <c r="G58" s="27">
        <v>5</v>
      </c>
      <c r="H58" s="37">
        <v>110</v>
      </c>
      <c r="I58" s="26">
        <v>42541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98</v>
      </c>
      <c r="C59" s="24" t="s">
        <v>27</v>
      </c>
      <c r="D59" s="24" t="s">
        <v>99</v>
      </c>
      <c r="E59" s="25" t="s">
        <v>100</v>
      </c>
      <c r="F59" s="24" t="s">
        <v>30</v>
      </c>
      <c r="G59" s="27">
        <v>1</v>
      </c>
      <c r="H59" s="37">
        <v>709.86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98</v>
      </c>
      <c r="C60" s="24" t="s">
        <v>27</v>
      </c>
      <c r="D60" s="24" t="s">
        <v>44</v>
      </c>
      <c r="E60" s="25" t="s">
        <v>45</v>
      </c>
      <c r="F60" s="24" t="s">
        <v>30</v>
      </c>
      <c r="G60" s="27">
        <v>1</v>
      </c>
      <c r="H60" s="37">
        <v>594.55999999999995</v>
      </c>
      <c r="I60" s="26">
        <v>42462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ref="A61:A71" si="1">ROW(A61)-11</f>
        <v>50</v>
      </c>
      <c r="B61" s="24" t="s">
        <v>98</v>
      </c>
      <c r="C61" s="24" t="s">
        <v>27</v>
      </c>
      <c r="D61" s="24" t="s">
        <v>101</v>
      </c>
      <c r="E61" s="25" t="s">
        <v>102</v>
      </c>
      <c r="F61" s="24" t="s">
        <v>30</v>
      </c>
      <c r="G61" s="27">
        <v>14</v>
      </c>
      <c r="H61" s="37">
        <v>1512</v>
      </c>
      <c r="I61" s="26">
        <v>42684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98</v>
      </c>
      <c r="C62" s="24" t="s">
        <v>27</v>
      </c>
      <c r="D62" s="24" t="s">
        <v>103</v>
      </c>
      <c r="E62" s="25" t="s">
        <v>104</v>
      </c>
      <c r="F62" s="24" t="s">
        <v>30</v>
      </c>
      <c r="G62" s="27">
        <v>1</v>
      </c>
      <c r="H62" s="37">
        <v>885.52</v>
      </c>
      <c r="I62" s="26">
        <v>42767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98</v>
      </c>
      <c r="C63" s="24" t="s">
        <v>27</v>
      </c>
      <c r="D63" s="24" t="s">
        <v>105</v>
      </c>
      <c r="E63" s="25" t="s">
        <v>106</v>
      </c>
      <c r="F63" s="24" t="s">
        <v>30</v>
      </c>
      <c r="G63" s="27">
        <v>1</v>
      </c>
      <c r="H63" s="37">
        <v>1329.61</v>
      </c>
      <c r="I63" s="26">
        <v>42767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98</v>
      </c>
      <c r="C64" s="24" t="s">
        <v>27</v>
      </c>
      <c r="D64" s="24" t="s">
        <v>107</v>
      </c>
      <c r="E64" s="25" t="s">
        <v>108</v>
      </c>
      <c r="F64" s="24" t="s">
        <v>30</v>
      </c>
      <c r="G64" s="27">
        <v>3</v>
      </c>
      <c r="H64" s="37">
        <v>659.8</v>
      </c>
      <c r="I64" s="26">
        <v>42462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1"/>
        <v>54</v>
      </c>
      <c r="B65" s="24" t="s">
        <v>109</v>
      </c>
      <c r="C65" s="24" t="s">
        <v>27</v>
      </c>
      <c r="D65" s="24" t="s">
        <v>101</v>
      </c>
      <c r="E65" s="25" t="s">
        <v>102</v>
      </c>
      <c r="F65" s="24" t="s">
        <v>30</v>
      </c>
      <c r="G65" s="27">
        <v>14</v>
      </c>
      <c r="H65" s="37">
        <v>1512</v>
      </c>
      <c r="I65" s="26">
        <v>42684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98</v>
      </c>
      <c r="C66" s="24" t="s">
        <v>27</v>
      </c>
      <c r="D66" s="24" t="s">
        <v>28</v>
      </c>
      <c r="E66" s="25" t="s">
        <v>29</v>
      </c>
      <c r="F66" s="24" t="s">
        <v>30</v>
      </c>
      <c r="G66" s="27">
        <v>7</v>
      </c>
      <c r="H66" s="37">
        <v>110</v>
      </c>
      <c r="I66" s="26">
        <v>42541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1"/>
        <v>56</v>
      </c>
      <c r="B67" s="24" t="s">
        <v>110</v>
      </c>
      <c r="C67" s="24" t="s">
        <v>27</v>
      </c>
      <c r="D67" s="24" t="s">
        <v>60</v>
      </c>
      <c r="E67" s="25" t="s">
        <v>61</v>
      </c>
      <c r="F67" s="24" t="s">
        <v>30</v>
      </c>
      <c r="G67" s="27">
        <v>1</v>
      </c>
      <c r="H67" s="37">
        <v>543.79999999999995</v>
      </c>
      <c r="I67" s="26">
        <v>42541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1"/>
        <v>57</v>
      </c>
      <c r="B68" s="24" t="s">
        <v>111</v>
      </c>
      <c r="C68" s="24" t="s">
        <v>27</v>
      </c>
      <c r="D68" s="24" t="s">
        <v>112</v>
      </c>
      <c r="E68" s="25" t="s">
        <v>113</v>
      </c>
      <c r="F68" s="24" t="s">
        <v>30</v>
      </c>
      <c r="G68" s="27">
        <v>148</v>
      </c>
      <c r="H68" s="37">
        <v>67.02</v>
      </c>
      <c r="I68" s="26">
        <v>42826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1"/>
        <v>58</v>
      </c>
      <c r="B69" s="24" t="s">
        <v>114</v>
      </c>
      <c r="C69" s="24" t="s">
        <v>27</v>
      </c>
      <c r="D69" s="24" t="s">
        <v>115</v>
      </c>
      <c r="E69" s="25" t="s">
        <v>116</v>
      </c>
      <c r="F69" s="24" t="s">
        <v>30</v>
      </c>
      <c r="G69" s="27">
        <v>50</v>
      </c>
      <c r="H69" s="37">
        <v>219.24</v>
      </c>
      <c r="I69" s="26">
        <v>41334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1"/>
        <v>59</v>
      </c>
      <c r="B70" s="24" t="s">
        <v>117</v>
      </c>
      <c r="C70" s="24" t="s">
        <v>27</v>
      </c>
      <c r="D70" s="24" t="s">
        <v>71</v>
      </c>
      <c r="E70" s="25" t="s">
        <v>73</v>
      </c>
      <c r="F70" s="24" t="s">
        <v>30</v>
      </c>
      <c r="G70" s="27">
        <v>1</v>
      </c>
      <c r="H70" s="37">
        <v>558.08000000000004</v>
      </c>
      <c r="I70" s="26">
        <v>42917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1"/>
        <v>60</v>
      </c>
      <c r="B71" s="24" t="s">
        <v>118</v>
      </c>
      <c r="C71" s="24" t="s">
        <v>27</v>
      </c>
      <c r="D71" s="24" t="s">
        <v>71</v>
      </c>
      <c r="E71" s="25" t="s">
        <v>73</v>
      </c>
      <c r="F71" s="24" t="s">
        <v>30</v>
      </c>
      <c r="G71" s="27">
        <v>1</v>
      </c>
      <c r="H71" s="37">
        <v>558.08000000000004</v>
      </c>
      <c r="I71" s="26">
        <v>42917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4.25" customHeight="1" x14ac:dyDescent="0.2">
      <c r="A72" s="30"/>
      <c r="B72" s="35" t="s">
        <v>22</v>
      </c>
      <c r="C72" s="31"/>
      <c r="D72" s="31"/>
      <c r="E72" s="32"/>
      <c r="F72" s="36"/>
      <c r="G72" s="36">
        <f>SUM(G12:G71)</f>
        <v>1234</v>
      </c>
      <c r="H72" s="33"/>
      <c r="I72" s="34"/>
      <c r="J72" s="29"/>
      <c r="K72" s="21"/>
      <c r="L72" s="21"/>
      <c r="M72" s="21"/>
      <c r="N72" s="21"/>
      <c r="O72" s="21"/>
      <c r="P72" s="21"/>
      <c r="Q72" s="21"/>
    </row>
    <row r="73" spans="1:17" s="4" customFormat="1" x14ac:dyDescent="0.25">
      <c r="A73" s="53"/>
      <c r="B73" s="54"/>
      <c r="C73" s="54"/>
      <c r="D73" s="54"/>
      <c r="E73" s="54"/>
      <c r="F73" s="54"/>
      <c r="G73" s="54"/>
      <c r="H73" s="54"/>
      <c r="I73" s="55"/>
      <c r="J73" s="12"/>
      <c r="K73" s="22"/>
      <c r="L73" s="12"/>
      <c r="M73" s="12"/>
      <c r="N73" s="12"/>
      <c r="O73" s="12"/>
      <c r="P73" s="12"/>
      <c r="Q73" s="12"/>
    </row>
    <row r="74" spans="1:17" s="4" customFormat="1" ht="92.25" customHeight="1" x14ac:dyDescent="0.25">
      <c r="A74" s="39" t="s">
        <v>7</v>
      </c>
      <c r="B74" s="40"/>
      <c r="C74" s="40"/>
      <c r="D74" s="40"/>
      <c r="E74" s="41"/>
      <c r="F74" s="42" t="s">
        <v>13</v>
      </c>
      <c r="G74" s="42"/>
      <c r="H74" s="42"/>
      <c r="I74" s="42"/>
      <c r="J74" s="12"/>
      <c r="K74" s="12"/>
      <c r="L74" s="12"/>
      <c r="M74" s="12"/>
      <c r="N74" s="12"/>
      <c r="O74" s="12"/>
      <c r="P74" s="12"/>
      <c r="Q74" s="12"/>
    </row>
    <row r="75" spans="1:17" s="4" customFormat="1" ht="15.75" customHeight="1" x14ac:dyDescent="0.25">
      <c r="A75" s="39" t="s">
        <v>8</v>
      </c>
      <c r="B75" s="40"/>
      <c r="C75" s="40"/>
      <c r="D75" s="40"/>
      <c r="E75" s="41"/>
      <c r="F75" s="52" t="s">
        <v>12</v>
      </c>
      <c r="G75" s="52"/>
      <c r="H75" s="52"/>
      <c r="I75" s="52"/>
      <c r="Q75" s="12"/>
    </row>
    <row r="76" spans="1:17" s="4" customFormat="1" ht="33.75" customHeight="1" x14ac:dyDescent="0.25">
      <c r="A76" s="39" t="s">
        <v>14</v>
      </c>
      <c r="B76" s="40"/>
      <c r="C76" s="40"/>
      <c r="D76" s="40"/>
      <c r="E76" s="41"/>
      <c r="F76" s="52" t="s">
        <v>11</v>
      </c>
      <c r="G76" s="52"/>
      <c r="H76" s="52"/>
      <c r="I76" s="52"/>
      <c r="Q76" s="12"/>
    </row>
    <row r="77" spans="1:17" ht="121.5" customHeight="1" x14ac:dyDescent="0.25">
      <c r="A77" s="56" t="s">
        <v>16</v>
      </c>
      <c r="B77" s="57"/>
      <c r="C77" s="57"/>
      <c r="D77" s="57"/>
      <c r="E77" s="58"/>
      <c r="F77" s="59" t="s">
        <v>17</v>
      </c>
      <c r="G77" s="59"/>
      <c r="H77" s="59"/>
      <c r="I77" s="59"/>
    </row>
    <row r="78" spans="1:17" ht="100.5" customHeight="1" x14ac:dyDescent="0.3">
      <c r="A78" s="51"/>
      <c r="B78" s="51"/>
      <c r="C78" s="51"/>
      <c r="D78" s="51"/>
      <c r="E78" s="51"/>
      <c r="F78" s="60"/>
      <c r="G78" s="60"/>
      <c r="H78" s="60"/>
      <c r="I78" s="60"/>
      <c r="J78" s="5"/>
      <c r="K78" s="5"/>
      <c r="L78" s="5"/>
      <c r="M78" s="5"/>
      <c r="N78" s="5"/>
      <c r="O78" s="5"/>
      <c r="P78" s="5"/>
      <c r="Q78" s="5"/>
    </row>
    <row r="81" spans="1:2" ht="15.75" x14ac:dyDescent="0.25">
      <c r="A81" s="23"/>
      <c r="B81" s="23"/>
    </row>
    <row r="82" spans="1:2" ht="15.75" x14ac:dyDescent="0.25">
      <c r="A82" s="23"/>
      <c r="B82" s="23"/>
    </row>
  </sheetData>
  <mergeCells count="19">
    <mergeCell ref="A78:E78"/>
    <mergeCell ref="A76:E76"/>
    <mergeCell ref="F76:I76"/>
    <mergeCell ref="A73:I73"/>
    <mergeCell ref="A75:E75"/>
    <mergeCell ref="F75:I75"/>
    <mergeCell ref="A77:E77"/>
    <mergeCell ref="F77:I77"/>
    <mergeCell ref="F78:I78"/>
    <mergeCell ref="H1:I1"/>
    <mergeCell ref="A74:E74"/>
    <mergeCell ref="F74:I7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2025-05-22T02:39:15Z</cp:lastPrinted>
  <dcterms:created xsi:type="dcterms:W3CDTF">2016-09-16T10:27:35Z</dcterms:created>
  <dcterms:modified xsi:type="dcterms:W3CDTF">2025-07-18T04:09:29Z</dcterms:modified>
</cp:coreProperties>
</file>